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3515" firstSheet="2"/>
  </bookViews>
  <sheets>
    <sheet name="土方计算表001" sheetId="1" r:id="rId1"/>
    <sheet name="Sheet1 (2)" sheetId="2" r:id="rId2"/>
  </sheets>
  <definedNames>
    <definedName name="_xlnm.Print_Area" localSheetId="0">土方计算表001!$A$1:$AF$36</definedName>
    <definedName name="_xlnm.Print_Area" localSheetId="1">'Sheet1 (2)'!$A$1:$AF$38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<sst xmlns="http://schemas.openxmlformats.org/spreadsheetml/2006/main" count="76" uniqueCount="47">
  <si>
    <t>路基土石方数量计算表</t>
  </si>
  <si>
    <t>武江区江湾镇多田至湖洋村灾毁路段及地方公路路域提升改造工程</t>
  </si>
  <si>
    <t>第 3 页   共 3 页</t>
  </si>
  <si>
    <t>S3-06</t>
  </si>
  <si>
    <r>
      <rPr>
        <sz val="10"/>
        <rFont val="宋体"/>
        <charset val="134"/>
      </rPr>
      <t>桩</t>
    </r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</si>
  <si>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横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断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面</t>
    </r>
  </si>
  <si>
    <t>距离(m)</t>
  </si>
  <si>
    <r>
      <rPr>
        <sz val="10"/>
        <rFont val="宋体"/>
        <charset val="134"/>
      </rPr>
      <t>挖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类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及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 xml:space="preserve">量 </t>
    </r>
    <r>
      <rPr>
        <sz val="10"/>
        <rFont val="Times New Roman"/>
        <charset val="0"/>
      </rPr>
      <t xml:space="preserve"> (m</t>
    </r>
    <r>
      <rPr>
        <vertAlign val="superscript"/>
        <sz val="10"/>
        <rFont val="Times New Roman"/>
        <charset val="0"/>
      </rPr>
      <t>3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</si>
  <si>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填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 xml:space="preserve">量 </t>
    </r>
    <r>
      <rPr>
        <sz val="10"/>
        <rFont val="Times New Roman"/>
        <charset val="0"/>
      </rPr>
      <t>(m</t>
    </r>
    <r>
      <rPr>
        <vertAlign val="superscript"/>
        <sz val="10"/>
        <rFont val="Times New Roman"/>
        <charset val="0"/>
      </rPr>
      <t>3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</si>
  <si>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利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用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量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及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调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 xml:space="preserve">配 </t>
    </r>
    <r>
      <rPr>
        <sz val="10"/>
        <rFont val="Times New Roman"/>
        <charset val="0"/>
      </rPr>
      <t>(m</t>
    </r>
    <r>
      <rPr>
        <vertAlign val="superscript"/>
        <sz val="10"/>
        <rFont val="Times New Roman"/>
        <charset val="0"/>
      </rPr>
      <t>3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</si>
  <si>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借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量</t>
    </r>
  </si>
  <si>
    <r>
      <rPr>
        <sz val="10"/>
        <rFont val="宋体"/>
        <charset val="134"/>
      </rPr>
      <t>弃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量</t>
    </r>
  </si>
  <si>
    <r>
      <rPr>
        <sz val="10"/>
        <rFont val="宋体"/>
        <charset val="134"/>
      </rPr>
      <t>备</t>
    </r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注</t>
    </r>
  </si>
  <si>
    <r>
      <rPr>
        <sz val="10"/>
        <rFont val="宋体"/>
        <charset val="134"/>
      </rPr>
      <t>面</t>
    </r>
    <r>
      <rPr>
        <sz val="10"/>
        <rFont val="Times New Roman"/>
        <charset val="0"/>
      </rPr>
      <t xml:space="preserve">      </t>
    </r>
    <r>
      <rPr>
        <sz val="10"/>
        <rFont val="宋体"/>
        <charset val="134"/>
      </rPr>
      <t>积</t>
    </r>
  </si>
  <si>
    <t>总数量</t>
  </si>
  <si>
    <t>土</t>
  </si>
  <si>
    <t>石</t>
  </si>
  <si>
    <r>
      <rPr>
        <sz val="10"/>
        <rFont val="Times New Roman"/>
        <charset val="0"/>
      </rPr>
      <t>(m3)</t>
    </r>
    <r>
      <rPr>
        <sz val="10"/>
        <rFont val="宋体"/>
        <charset val="134"/>
      </rPr>
      <t>及运距</t>
    </r>
  </si>
  <si>
    <r>
      <rPr>
        <sz val="10"/>
        <rFont val="Times New Roman"/>
        <charset val="0"/>
      </rPr>
      <t>(m</t>
    </r>
    <r>
      <rPr>
        <vertAlign val="superscript"/>
        <sz val="10"/>
        <rFont val="Times New Roman"/>
        <charset val="0"/>
      </rPr>
      <t>2</t>
    </r>
    <r>
      <rPr>
        <sz val="10"/>
        <rFont val="Times New Roman"/>
        <charset val="0"/>
      </rPr>
      <t>)</t>
    </r>
  </si>
  <si>
    <t>Ⅰ</t>
  </si>
  <si>
    <t>Ⅱ</t>
  </si>
  <si>
    <t>Ⅲ</t>
  </si>
  <si>
    <t>Ⅳ</t>
  </si>
  <si>
    <t>Ⅴ</t>
  </si>
  <si>
    <t>Ⅵ</t>
  </si>
  <si>
    <t>本桩利用</t>
  </si>
  <si>
    <r>
      <rPr>
        <sz val="10"/>
        <rFont val="宋体"/>
        <charset val="134"/>
      </rPr>
      <t>填</t>
    </r>
    <r>
      <rPr>
        <sz val="10"/>
        <rFont val="Times New Roman"/>
        <charset val="0"/>
      </rPr>
      <t xml:space="preserve">       </t>
    </r>
    <r>
      <rPr>
        <sz val="10"/>
        <rFont val="宋体"/>
        <charset val="134"/>
      </rPr>
      <t>缺</t>
    </r>
  </si>
  <si>
    <r>
      <rPr>
        <sz val="10"/>
        <rFont val="宋体"/>
        <charset val="134"/>
      </rPr>
      <t>挖</t>
    </r>
    <r>
      <rPr>
        <sz val="10"/>
        <rFont val="Times New Roman"/>
        <charset val="0"/>
      </rPr>
      <t xml:space="preserve">       </t>
    </r>
    <r>
      <rPr>
        <sz val="10"/>
        <rFont val="宋体"/>
        <charset val="134"/>
      </rPr>
      <t>余</t>
    </r>
  </si>
  <si>
    <t>远运利用及纵向调配示意</t>
  </si>
  <si>
    <t>(Km)</t>
  </si>
  <si>
    <t>挖方</t>
  </si>
  <si>
    <t>填方</t>
  </si>
  <si>
    <t>%</t>
  </si>
  <si>
    <t>数量</t>
  </si>
  <si>
    <t>K0+080</t>
  </si>
  <si>
    <t>K0+100</t>
  </si>
  <si>
    <t>K0+120</t>
  </si>
  <si>
    <t>K0+140</t>
  </si>
  <si>
    <t>K0+000</t>
  </si>
  <si>
    <t>K0+020</t>
  </si>
  <si>
    <t>K0+040</t>
  </si>
  <si>
    <t>K0+060</t>
  </si>
  <si>
    <r>
      <rPr>
        <sz val="12"/>
        <rFont val="宋体"/>
        <charset val="134"/>
      </rPr>
      <t>小</t>
    </r>
    <r>
      <rPr>
        <sz val="12"/>
        <rFont val="Times New Roman"/>
        <charset val="0"/>
      </rPr>
      <t xml:space="preserve">    </t>
    </r>
    <r>
      <rPr>
        <sz val="12"/>
        <rFont val="宋体"/>
        <charset val="134"/>
      </rPr>
      <t>计</t>
    </r>
  </si>
  <si>
    <r>
      <rPr>
        <sz val="12"/>
        <rFont val="宋体"/>
        <charset val="134"/>
      </rPr>
      <t xml:space="preserve">累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计</t>
    </r>
  </si>
  <si>
    <t xml:space="preserve">编制：  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</si>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</sst>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7">
    <font>
      <sz val="12"/>
      <name val="宋体"/>
      <charset val="134"/>
    </font>
    <font>
      <sz val="10"/>
      <name val="宋体"/>
      <charset val="134"/>
    </font>
    <font>
      <sz val="20"/>
      <name val="黑体"/>
      <charset val="134"/>
    </font>
    <font>
      <sz val="10"/>
      <name val="Times New Roman"/>
      <charset val="0"/>
    </font>
    <font>
      <sz val="9"/>
      <name val="Times New Roman"/>
      <charset val="0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Times New Roman"/>
      <charset val="0"/>
    </font>
    <font>
      <vertAlign val="superscript"/>
      <sz val="10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6" applyNumberFormat="0" applyAlignment="0" applyProtection="0">
      <alignment vertical="center"/>
    </xf>
    <xf numFmtId="0" fontId="15" fillId="4" borderId="27" applyNumberFormat="0" applyAlignment="0" applyProtection="0">
      <alignment vertical="center"/>
    </xf>
    <xf numFmtId="0" fontId="16" fillId="4" borderId="26" applyNumberFormat="0" applyAlignment="0" applyProtection="0">
      <alignment vertical="center"/>
    </xf>
    <xf numFmtId="0" fontId="17" fillId="5" borderId="28" applyNumberFormat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7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/>
    <xf numFmtId="0" fontId="1" fillId="0" borderId="4" xfId="0" applyFont="1" applyBorder="1"/>
    <xf numFmtId="44" fontId="1" fillId="0" borderId="6" xfId="2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 applyAlignment="1">
      <alignment horizontal="center" vertical="center"/>
    </xf>
    <xf numFmtId="0" fontId="1" fillId="0" borderId="5" xfId="0" applyFont="1" applyBorder="1"/>
    <xf numFmtId="0" fontId="3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76" fontId="5" fillId="0" borderId="6" xfId="0" applyNumberFormat="1" applyFont="1" applyBorder="1" applyAlignment="1">
      <alignment horizontal="center" vertical="center"/>
    </xf>
    <xf numFmtId="177" fontId="5" fillId="0" borderId="6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77" fontId="5" fillId="0" borderId="10" xfId="0" applyNumberFormat="1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177" fontId="5" fillId="0" borderId="13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0" fillId="0" borderId="0" xfId="0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35</xdr:row>
          <xdr:rowOff>0</xdr:rowOff>
        </xdr:from>
        <xdr:to>
          <xdr:col>5</xdr:col>
          <xdr:colOff>107315</xdr:colOff>
          <xdr:row>35</xdr:row>
          <xdr:rowOff>336550</xdr:rowOff>
        </xdr:to>
        <xdr:sp>
          <xdr:nvSpPr>
            <xdr:cNvPr id="1025" name="Object 2440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057400" y="8495030"/>
              <a:ext cx="688340" cy="3365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410210</xdr:colOff>
          <xdr:row>35</xdr:row>
          <xdr:rowOff>66675</xdr:rowOff>
        </xdr:from>
        <xdr:to>
          <xdr:col>17</xdr:col>
          <xdr:colOff>553720</xdr:colOff>
          <xdr:row>35</xdr:row>
          <xdr:rowOff>347980</xdr:rowOff>
        </xdr:to>
        <xdr:sp>
          <xdr:nvSpPr>
            <xdr:cNvPr id="1026" name="Object 244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6506210" y="8561705"/>
              <a:ext cx="572135" cy="28130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561975</xdr:colOff>
          <xdr:row>35</xdr:row>
          <xdr:rowOff>83820</xdr:rowOff>
        </xdr:from>
        <xdr:to>
          <xdr:col>27</xdr:col>
          <xdr:colOff>257175</xdr:colOff>
          <xdr:row>35</xdr:row>
          <xdr:rowOff>363220</xdr:rowOff>
        </xdr:to>
        <xdr:sp>
          <xdr:nvSpPr>
            <xdr:cNvPr id="1028" name="Object 2442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1353800" y="8578850"/>
              <a:ext cx="504825" cy="2794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w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R36"/>
  <sheetViews>
    <sheetView tabSelected="1" view="pageBreakPreview" zoomScaleNormal="100" workbookViewId="0">
      <pane xSplit="1" ySplit="8" topLeftCell="B13" activePane="bottomRight" state="frozenSplit"/>
      <selection/>
      <selection pane="topRight"/>
      <selection pane="bottomLeft"/>
      <selection pane="bottomRight" activeCell="K26" sqref="K26"/>
    </sheetView>
  </sheetViews>
  <sheetFormatPr defaultColWidth="9" defaultRowHeight="14.2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ht="21.95" customHeight="1" spans="1:3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53"/>
      <c r="AH1" s="53"/>
      <c r="AI1" s="53"/>
    </row>
    <row r="3" s="1" customFormat="1" ht="15" spans="1:32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37"/>
      <c r="T3" s="37"/>
      <c r="U3" s="37"/>
      <c r="V3" s="37"/>
      <c r="W3" s="37"/>
      <c r="X3" s="37"/>
      <c r="Y3" s="37"/>
      <c r="Z3" s="37"/>
      <c r="AA3" s="37"/>
      <c r="AB3" s="37" t="s">
        <v>2</v>
      </c>
      <c r="AC3" s="37"/>
      <c r="AD3" s="37"/>
      <c r="AE3" s="38" t="s">
        <v>3</v>
      </c>
      <c r="AF3" s="38"/>
    </row>
    <row r="4" s="2" customFormat="1" ht="15" customHeight="1" spans="1:34">
      <c r="A4" s="6" t="s">
        <v>4</v>
      </c>
      <c r="B4" s="7" t="s">
        <v>5</v>
      </c>
      <c r="C4" s="8"/>
      <c r="D4" s="9" t="s">
        <v>6</v>
      </c>
      <c r="E4" s="10" t="s">
        <v>7</v>
      </c>
      <c r="F4" s="10"/>
      <c r="G4" s="10"/>
      <c r="H4" s="10"/>
      <c r="I4" s="10"/>
      <c r="J4" s="10"/>
      <c r="K4" s="10"/>
      <c r="L4" s="10"/>
      <c r="M4" s="36"/>
      <c r="N4" s="36"/>
      <c r="O4" s="36"/>
      <c r="P4" s="36"/>
      <c r="Q4" s="36"/>
      <c r="R4" s="36" t="s">
        <v>8</v>
      </c>
      <c r="S4" s="10"/>
      <c r="T4" s="10"/>
      <c r="U4" s="10" t="s">
        <v>9</v>
      </c>
      <c r="V4" s="10"/>
      <c r="W4" s="10"/>
      <c r="X4" s="10"/>
      <c r="Y4" s="10"/>
      <c r="Z4" s="10"/>
      <c r="AA4" s="39"/>
      <c r="AB4" s="40" t="s">
        <v>10</v>
      </c>
      <c r="AC4" s="40"/>
      <c r="AD4" s="40" t="s">
        <v>11</v>
      </c>
      <c r="AE4" s="40"/>
      <c r="AF4" s="41" t="s">
        <v>12</v>
      </c>
      <c r="AG4" s="54"/>
      <c r="AH4" s="54"/>
    </row>
    <row r="5" s="2" customFormat="1" ht="15" customHeight="1" spans="1:34">
      <c r="A5" s="11"/>
      <c r="B5" s="7" t="s">
        <v>13</v>
      </c>
      <c r="C5" s="8"/>
      <c r="D5" s="12"/>
      <c r="E5" s="13" t="s">
        <v>14</v>
      </c>
      <c r="F5" s="14" t="s">
        <v>15</v>
      </c>
      <c r="G5" s="14"/>
      <c r="H5" s="14"/>
      <c r="I5" s="14"/>
      <c r="J5" s="14"/>
      <c r="K5" s="14"/>
      <c r="L5" s="14" t="s">
        <v>16</v>
      </c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42"/>
      <c r="AB5" s="43" t="s">
        <v>17</v>
      </c>
      <c r="AC5" s="44"/>
      <c r="AD5" s="43" t="s">
        <v>17</v>
      </c>
      <c r="AE5" s="44"/>
      <c r="AF5" s="45"/>
      <c r="AG5" s="54"/>
      <c r="AH5" s="54"/>
    </row>
    <row r="6" s="2" customFormat="1" ht="15" customHeight="1" spans="1:34">
      <c r="A6" s="11"/>
      <c r="B6" s="15" t="s">
        <v>18</v>
      </c>
      <c r="C6" s="16"/>
      <c r="D6" s="12"/>
      <c r="E6" s="13"/>
      <c r="F6" s="14" t="s">
        <v>19</v>
      </c>
      <c r="G6" s="14"/>
      <c r="H6" s="14" t="s">
        <v>20</v>
      </c>
      <c r="I6" s="14"/>
      <c r="J6" s="14" t="s">
        <v>21</v>
      </c>
      <c r="K6" s="14"/>
      <c r="L6" s="14" t="s">
        <v>22</v>
      </c>
      <c r="M6" s="14"/>
      <c r="N6" s="14" t="s">
        <v>23</v>
      </c>
      <c r="O6" s="14"/>
      <c r="P6" s="14" t="s">
        <v>24</v>
      </c>
      <c r="Q6" s="14"/>
      <c r="R6" s="14"/>
      <c r="S6" s="14"/>
      <c r="T6" s="14"/>
      <c r="U6" s="14" t="s">
        <v>25</v>
      </c>
      <c r="V6" s="14"/>
      <c r="W6" s="14" t="s">
        <v>26</v>
      </c>
      <c r="X6" s="14"/>
      <c r="Y6" s="14" t="s">
        <v>27</v>
      </c>
      <c r="Z6" s="14"/>
      <c r="AA6" s="46" t="s">
        <v>28</v>
      </c>
      <c r="AB6" s="47" t="s">
        <v>29</v>
      </c>
      <c r="AC6" s="10"/>
      <c r="AD6" s="47" t="s">
        <v>29</v>
      </c>
      <c r="AE6" s="10"/>
      <c r="AF6" s="45"/>
      <c r="AG6" s="54"/>
      <c r="AH6" s="54"/>
    </row>
    <row r="7" s="2" customFormat="1" ht="15" customHeight="1" spans="1:34">
      <c r="A7" s="17"/>
      <c r="B7" s="18" t="s">
        <v>30</v>
      </c>
      <c r="C7" s="18" t="s">
        <v>31</v>
      </c>
      <c r="D7" s="19"/>
      <c r="E7" s="13"/>
      <c r="F7" s="20" t="s">
        <v>32</v>
      </c>
      <c r="G7" s="14" t="s">
        <v>33</v>
      </c>
      <c r="H7" s="20" t="s">
        <v>32</v>
      </c>
      <c r="I7" s="14" t="s">
        <v>33</v>
      </c>
      <c r="J7" s="20" t="s">
        <v>32</v>
      </c>
      <c r="K7" s="14" t="s">
        <v>33</v>
      </c>
      <c r="L7" s="20" t="s">
        <v>32</v>
      </c>
      <c r="M7" s="14" t="s">
        <v>33</v>
      </c>
      <c r="N7" s="20" t="s">
        <v>32</v>
      </c>
      <c r="O7" s="14" t="s">
        <v>33</v>
      </c>
      <c r="P7" s="20" t="s">
        <v>32</v>
      </c>
      <c r="Q7" s="14" t="s">
        <v>33</v>
      </c>
      <c r="R7" s="14" t="s">
        <v>14</v>
      </c>
      <c r="S7" s="14" t="s">
        <v>15</v>
      </c>
      <c r="T7" s="14" t="s">
        <v>16</v>
      </c>
      <c r="U7" s="14" t="s">
        <v>15</v>
      </c>
      <c r="V7" s="14" t="s">
        <v>16</v>
      </c>
      <c r="W7" s="14" t="s">
        <v>15</v>
      </c>
      <c r="X7" s="14" t="s">
        <v>16</v>
      </c>
      <c r="Y7" s="14" t="s">
        <v>15</v>
      </c>
      <c r="Z7" s="14" t="s">
        <v>16</v>
      </c>
      <c r="AA7" s="46"/>
      <c r="AB7" s="14" t="s">
        <v>15</v>
      </c>
      <c r="AC7" s="14" t="s">
        <v>16</v>
      </c>
      <c r="AD7" s="14" t="s">
        <v>15</v>
      </c>
      <c r="AE7" s="14" t="s">
        <v>16</v>
      </c>
      <c r="AF7" s="45"/>
      <c r="AG7" s="54"/>
      <c r="AH7" s="54"/>
    </row>
    <row r="8" s="2" customFormat="1" ht="15" customHeight="1" spans="1:34">
      <c r="A8" s="21">
        <v>1</v>
      </c>
      <c r="B8" s="14">
        <v>2</v>
      </c>
      <c r="C8" s="14">
        <v>3</v>
      </c>
      <c r="D8" s="14">
        <v>5</v>
      </c>
      <c r="E8" s="14">
        <v>6</v>
      </c>
      <c r="F8" s="14">
        <v>7</v>
      </c>
      <c r="G8" s="14">
        <v>8</v>
      </c>
      <c r="H8" s="14">
        <v>9</v>
      </c>
      <c r="I8" s="14">
        <v>10</v>
      </c>
      <c r="J8" s="14">
        <v>11</v>
      </c>
      <c r="K8" s="14">
        <v>12</v>
      </c>
      <c r="L8" s="14">
        <v>13</v>
      </c>
      <c r="M8" s="14">
        <v>14</v>
      </c>
      <c r="N8" s="14">
        <v>15</v>
      </c>
      <c r="O8" s="14">
        <v>16</v>
      </c>
      <c r="P8" s="14">
        <v>17</v>
      </c>
      <c r="Q8" s="14">
        <v>18</v>
      </c>
      <c r="R8" s="14">
        <v>19</v>
      </c>
      <c r="S8" s="14">
        <v>20</v>
      </c>
      <c r="T8" s="14">
        <v>21</v>
      </c>
      <c r="U8" s="14">
        <v>22</v>
      </c>
      <c r="V8" s="14">
        <v>23</v>
      </c>
      <c r="W8" s="14">
        <v>24</v>
      </c>
      <c r="X8" s="14">
        <v>25</v>
      </c>
      <c r="Y8" s="14">
        <v>26</v>
      </c>
      <c r="Z8" s="14">
        <v>27</v>
      </c>
      <c r="AA8" s="14">
        <v>28</v>
      </c>
      <c r="AB8" s="14">
        <v>29</v>
      </c>
      <c r="AC8" s="14">
        <v>30</v>
      </c>
      <c r="AD8" s="14">
        <v>31</v>
      </c>
      <c r="AE8" s="14">
        <v>32</v>
      </c>
      <c r="AF8" s="45">
        <v>33</v>
      </c>
      <c r="AG8" s="54"/>
      <c r="AH8" s="54"/>
    </row>
    <row r="9" s="2" customFormat="1" ht="20.1" customHeight="1" spans="1:122">
      <c r="A9" s="22" t="s">
        <v>34</v>
      </c>
      <c r="B9" s="23"/>
      <c r="C9" s="23">
        <v>22.268</v>
      </c>
      <c r="D9" s="23"/>
      <c r="E9" s="24"/>
      <c r="F9" s="25"/>
      <c r="G9" s="24"/>
      <c r="H9" s="25"/>
      <c r="I9" s="24"/>
      <c r="J9" s="25"/>
      <c r="K9" s="24"/>
      <c r="L9" s="25"/>
      <c r="M9" s="24"/>
      <c r="N9" s="25"/>
      <c r="O9" s="24"/>
      <c r="P9" s="25"/>
      <c r="Q9" s="24"/>
      <c r="R9" s="24"/>
      <c r="S9" s="24"/>
      <c r="T9" s="24"/>
      <c r="U9" s="24"/>
      <c r="V9" s="24"/>
      <c r="W9" s="24"/>
      <c r="X9" s="24"/>
      <c r="Y9" s="24"/>
      <c r="Z9" s="24"/>
      <c r="AA9" s="48"/>
      <c r="AB9" s="23"/>
      <c r="AC9" s="23"/>
      <c r="AD9" s="23"/>
      <c r="AE9" s="23"/>
      <c r="AF9" s="49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</row>
    <row r="10" ht="20.1" customHeight="1" spans="1:122">
      <c r="A10" s="26" t="s">
        <v>35</v>
      </c>
      <c r="B10" s="27"/>
      <c r="C10" s="27">
        <v>28.795</v>
      </c>
      <c r="D10" s="27">
        <v>20</v>
      </c>
      <c r="E10" s="28"/>
      <c r="F10" s="29">
        <v>20</v>
      </c>
      <c r="G10" s="28"/>
      <c r="H10" s="29">
        <v>60</v>
      </c>
      <c r="I10" s="28"/>
      <c r="J10" s="29">
        <v>20</v>
      </c>
      <c r="K10" s="28"/>
      <c r="L10" s="29"/>
      <c r="M10" s="28"/>
      <c r="N10" s="29"/>
      <c r="O10" s="28"/>
      <c r="P10" s="29"/>
      <c r="Q10" s="28"/>
      <c r="R10" s="28">
        <v>510.63</v>
      </c>
      <c r="S10" s="28">
        <v>510.63</v>
      </c>
      <c r="T10" s="28"/>
      <c r="U10" s="28"/>
      <c r="V10" s="28"/>
      <c r="W10" s="28">
        <v>510.63</v>
      </c>
      <c r="X10" s="28"/>
      <c r="Y10" s="28"/>
      <c r="Z10" s="28"/>
      <c r="AA10" s="48"/>
      <c r="AB10" s="27"/>
      <c r="AC10" s="27"/>
      <c r="AD10" s="27"/>
      <c r="AE10" s="27"/>
      <c r="AF10" s="50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</row>
    <row r="11" ht="20.1" customHeight="1" spans="1:122">
      <c r="A11" s="26" t="s">
        <v>36</v>
      </c>
      <c r="B11" s="27"/>
      <c r="C11" s="27">
        <v>0.911</v>
      </c>
      <c r="D11" s="27">
        <v>20</v>
      </c>
      <c r="E11" s="28"/>
      <c r="F11" s="29">
        <v>20</v>
      </c>
      <c r="G11" s="28"/>
      <c r="H11" s="29">
        <v>60</v>
      </c>
      <c r="I11" s="28"/>
      <c r="J11" s="29">
        <v>20</v>
      </c>
      <c r="K11" s="28"/>
      <c r="L11" s="29"/>
      <c r="M11" s="28"/>
      <c r="N11" s="29"/>
      <c r="O11" s="28"/>
      <c r="P11" s="29"/>
      <c r="Q11" s="28"/>
      <c r="R11" s="28">
        <v>297.06</v>
      </c>
      <c r="S11" s="28">
        <v>297.06</v>
      </c>
      <c r="T11" s="28"/>
      <c r="U11" s="28"/>
      <c r="V11" s="28"/>
      <c r="W11" s="28">
        <v>297.06</v>
      </c>
      <c r="X11" s="28"/>
      <c r="Y11" s="28"/>
      <c r="Z11" s="28"/>
      <c r="AA11" s="48"/>
      <c r="AB11" s="27"/>
      <c r="AC11" s="27"/>
      <c r="AD11" s="27"/>
      <c r="AE11" s="27"/>
      <c r="AF11" s="50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</row>
    <row r="12" ht="20.1" customHeight="1" spans="1:122">
      <c r="A12" s="26" t="s">
        <v>37</v>
      </c>
      <c r="B12" s="27">
        <v>0.188</v>
      </c>
      <c r="C12" s="27"/>
      <c r="D12" s="27">
        <v>20</v>
      </c>
      <c r="E12" s="28">
        <v>1.88</v>
      </c>
      <c r="F12" s="29">
        <v>20</v>
      </c>
      <c r="G12" s="28">
        <v>0.376</v>
      </c>
      <c r="H12" s="29">
        <v>60</v>
      </c>
      <c r="I12" s="28">
        <v>1.128</v>
      </c>
      <c r="J12" s="29">
        <v>20</v>
      </c>
      <c r="K12" s="28">
        <v>0.376</v>
      </c>
      <c r="L12" s="29"/>
      <c r="M12" s="28"/>
      <c r="N12" s="29"/>
      <c r="O12" s="28"/>
      <c r="P12" s="29"/>
      <c r="Q12" s="28"/>
      <c r="R12" s="28">
        <v>9.11</v>
      </c>
      <c r="S12" s="28">
        <v>9.11</v>
      </c>
      <c r="T12" s="28"/>
      <c r="U12" s="28">
        <v>1.88</v>
      </c>
      <c r="V12" s="28"/>
      <c r="W12" s="28">
        <v>7.23</v>
      </c>
      <c r="X12" s="28"/>
      <c r="Y12" s="28"/>
      <c r="Z12" s="28"/>
      <c r="AA12" s="48"/>
      <c r="AB12" s="27"/>
      <c r="AC12" s="27"/>
      <c r="AD12" s="27"/>
      <c r="AE12" s="27"/>
      <c r="AF12" s="50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</row>
    <row r="13" s="2" customFormat="1" ht="20.1" customHeight="1" spans="1:122">
      <c r="A13" s="22" t="s">
        <v>38</v>
      </c>
      <c r="B13" s="23">
        <v>0.18</v>
      </c>
      <c r="C13" s="23"/>
      <c r="D13" s="23"/>
      <c r="E13" s="24"/>
      <c r="F13" s="25"/>
      <c r="G13" s="24"/>
      <c r="H13" s="25"/>
      <c r="I13" s="24"/>
      <c r="J13" s="25"/>
      <c r="K13" s="24"/>
      <c r="L13" s="25"/>
      <c r="M13" s="24"/>
      <c r="N13" s="25"/>
      <c r="O13" s="24"/>
      <c r="P13" s="25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48"/>
      <c r="AB13" s="23"/>
      <c r="AC13" s="23"/>
      <c r="AD13" s="23"/>
      <c r="AE13" s="23"/>
      <c r="AF13" s="49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</row>
    <row r="14" ht="20.1" customHeight="1" spans="1:122">
      <c r="A14" s="26" t="s">
        <v>39</v>
      </c>
      <c r="B14" s="27"/>
      <c r="C14" s="27">
        <v>0.22</v>
      </c>
      <c r="D14" s="27">
        <v>20</v>
      </c>
      <c r="E14" s="28">
        <v>1.8</v>
      </c>
      <c r="F14" s="29">
        <v>20</v>
      </c>
      <c r="G14" s="28">
        <v>0.36</v>
      </c>
      <c r="H14" s="29">
        <v>60</v>
      </c>
      <c r="I14" s="28">
        <v>1.08</v>
      </c>
      <c r="J14" s="29">
        <v>20</v>
      </c>
      <c r="K14" s="28">
        <v>0.36</v>
      </c>
      <c r="L14" s="29"/>
      <c r="M14" s="28"/>
      <c r="N14" s="29"/>
      <c r="O14" s="28"/>
      <c r="P14" s="29"/>
      <c r="Q14" s="28"/>
      <c r="R14" s="28">
        <v>2.2</v>
      </c>
      <c r="S14" s="28">
        <v>2.2</v>
      </c>
      <c r="T14" s="28"/>
      <c r="U14" s="28">
        <v>1.8</v>
      </c>
      <c r="V14" s="28"/>
      <c r="W14" s="28">
        <v>0.4</v>
      </c>
      <c r="X14" s="28"/>
      <c r="Y14" s="28"/>
      <c r="Z14" s="28"/>
      <c r="AA14" s="48"/>
      <c r="AB14" s="27"/>
      <c r="AC14" s="27"/>
      <c r="AD14" s="27"/>
      <c r="AE14" s="27"/>
      <c r="AF14" s="50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</row>
    <row r="15" ht="20.1" customHeight="1" spans="1:122">
      <c r="A15" s="26" t="s">
        <v>40</v>
      </c>
      <c r="B15" s="27"/>
      <c r="C15" s="27">
        <v>1.207</v>
      </c>
      <c r="D15" s="27">
        <v>20</v>
      </c>
      <c r="E15" s="28"/>
      <c r="F15" s="29">
        <v>20</v>
      </c>
      <c r="G15" s="28"/>
      <c r="H15" s="29">
        <v>60</v>
      </c>
      <c r="I15" s="28"/>
      <c r="J15" s="29">
        <v>20</v>
      </c>
      <c r="K15" s="28"/>
      <c r="L15" s="29"/>
      <c r="M15" s="28"/>
      <c r="N15" s="29"/>
      <c r="O15" s="28"/>
      <c r="P15" s="29"/>
      <c r="Q15" s="28"/>
      <c r="R15" s="28">
        <v>14.27</v>
      </c>
      <c r="S15" s="28">
        <v>14.27</v>
      </c>
      <c r="T15" s="28"/>
      <c r="U15" s="28"/>
      <c r="V15" s="28"/>
      <c r="W15" s="28">
        <v>14.27</v>
      </c>
      <c r="X15" s="28"/>
      <c r="Y15" s="28"/>
      <c r="Z15" s="28"/>
      <c r="AA15" s="48"/>
      <c r="AB15" s="27"/>
      <c r="AC15" s="27"/>
      <c r="AD15" s="27"/>
      <c r="AE15" s="27"/>
      <c r="AF15" s="50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</row>
    <row r="16" ht="20.1" customHeight="1" spans="1:122">
      <c r="A16" s="26" t="s">
        <v>41</v>
      </c>
      <c r="B16" s="27"/>
      <c r="C16" s="27">
        <v>13.208</v>
      </c>
      <c r="D16" s="27">
        <v>20</v>
      </c>
      <c r="E16" s="28"/>
      <c r="F16" s="29">
        <v>20</v>
      </c>
      <c r="G16" s="28"/>
      <c r="H16" s="29">
        <v>60</v>
      </c>
      <c r="I16" s="28"/>
      <c r="J16" s="29">
        <v>20</v>
      </c>
      <c r="K16" s="28"/>
      <c r="L16" s="29"/>
      <c r="M16" s="28"/>
      <c r="N16" s="29"/>
      <c r="O16" s="28"/>
      <c r="P16" s="29"/>
      <c r="Q16" s="28"/>
      <c r="R16" s="28">
        <v>144.15</v>
      </c>
      <c r="S16" s="28">
        <v>144.15</v>
      </c>
      <c r="T16" s="28"/>
      <c r="U16" s="28"/>
      <c r="V16" s="28"/>
      <c r="W16" s="28">
        <v>144.15</v>
      </c>
      <c r="X16" s="28"/>
      <c r="Y16" s="28"/>
      <c r="Z16" s="28"/>
      <c r="AA16" s="48"/>
      <c r="AB16" s="27"/>
      <c r="AC16" s="27"/>
      <c r="AD16" s="27"/>
      <c r="AE16" s="27"/>
      <c r="AF16" s="50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</row>
    <row r="17" ht="20.1" customHeight="1" spans="1:122">
      <c r="A17" s="26" t="s">
        <v>34</v>
      </c>
      <c r="B17" s="27"/>
      <c r="C17" s="27">
        <v>22.446</v>
      </c>
      <c r="D17" s="27">
        <v>20</v>
      </c>
      <c r="E17" s="28"/>
      <c r="F17" s="29">
        <v>20</v>
      </c>
      <c r="G17" s="28"/>
      <c r="H17" s="29">
        <v>60</v>
      </c>
      <c r="I17" s="28"/>
      <c r="J17" s="29">
        <v>20</v>
      </c>
      <c r="K17" s="28"/>
      <c r="L17" s="29"/>
      <c r="M17" s="28"/>
      <c r="N17" s="29"/>
      <c r="O17" s="28"/>
      <c r="P17" s="29"/>
      <c r="Q17" s="28"/>
      <c r="R17" s="28">
        <v>356.54</v>
      </c>
      <c r="S17" s="28">
        <v>356.54</v>
      </c>
      <c r="T17" s="28"/>
      <c r="U17" s="28"/>
      <c r="V17" s="28"/>
      <c r="W17" s="28">
        <v>356.54</v>
      </c>
      <c r="X17" s="28"/>
      <c r="Y17" s="28"/>
      <c r="Z17" s="28"/>
      <c r="AA17" s="48"/>
      <c r="AB17" s="27"/>
      <c r="AC17" s="27"/>
      <c r="AD17" s="27"/>
      <c r="AE17" s="27"/>
      <c r="AF17" s="50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</row>
    <row r="18" ht="20.1" customHeight="1" spans="1:122">
      <c r="A18" s="26" t="s">
        <v>35</v>
      </c>
      <c r="B18" s="27"/>
      <c r="C18" s="27">
        <v>35.88</v>
      </c>
      <c r="D18" s="27">
        <v>20</v>
      </c>
      <c r="E18" s="28"/>
      <c r="F18" s="29">
        <v>20</v>
      </c>
      <c r="G18" s="28"/>
      <c r="H18" s="29">
        <v>60</v>
      </c>
      <c r="I18" s="28"/>
      <c r="J18" s="29">
        <v>20</v>
      </c>
      <c r="K18" s="28"/>
      <c r="L18" s="29"/>
      <c r="M18" s="28"/>
      <c r="N18" s="29"/>
      <c r="O18" s="28"/>
      <c r="P18" s="29"/>
      <c r="Q18" s="28"/>
      <c r="R18" s="28">
        <v>583.26</v>
      </c>
      <c r="S18" s="28">
        <v>583.26</v>
      </c>
      <c r="T18" s="28"/>
      <c r="U18" s="28"/>
      <c r="V18" s="28"/>
      <c r="W18" s="28">
        <v>583.26</v>
      </c>
      <c r="X18" s="28"/>
      <c r="Y18" s="28"/>
      <c r="Z18" s="28"/>
      <c r="AA18" s="48"/>
      <c r="AB18" s="27"/>
      <c r="AC18" s="27"/>
      <c r="AD18" s="27"/>
      <c r="AE18" s="27"/>
      <c r="AF18" s="50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</row>
    <row r="19" ht="20.1" customHeight="1" spans="1:122">
      <c r="A19" s="26" t="s">
        <v>36</v>
      </c>
      <c r="B19" s="27"/>
      <c r="C19" s="27">
        <v>8.004</v>
      </c>
      <c r="D19" s="27">
        <v>20</v>
      </c>
      <c r="E19" s="28"/>
      <c r="F19" s="29">
        <v>20</v>
      </c>
      <c r="G19" s="28"/>
      <c r="H19" s="29">
        <v>60</v>
      </c>
      <c r="I19" s="28"/>
      <c r="J19" s="29">
        <v>20</v>
      </c>
      <c r="K19" s="28"/>
      <c r="L19" s="29"/>
      <c r="M19" s="28"/>
      <c r="N19" s="29"/>
      <c r="O19" s="28"/>
      <c r="P19" s="29"/>
      <c r="Q19" s="28"/>
      <c r="R19" s="28">
        <v>438.84</v>
      </c>
      <c r="S19" s="28">
        <v>438.84</v>
      </c>
      <c r="T19" s="28"/>
      <c r="U19" s="28"/>
      <c r="V19" s="28"/>
      <c r="W19" s="28">
        <v>438.84</v>
      </c>
      <c r="X19" s="28"/>
      <c r="Y19" s="28"/>
      <c r="Z19" s="28"/>
      <c r="AA19" s="48"/>
      <c r="AB19" s="27"/>
      <c r="AC19" s="27"/>
      <c r="AD19" s="27"/>
      <c r="AE19" s="27"/>
      <c r="AF19" s="50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</row>
    <row r="20" ht="20.1" customHeight="1" spans="1:122">
      <c r="A20" s="26" t="s">
        <v>37</v>
      </c>
      <c r="B20" s="27">
        <v>0.006</v>
      </c>
      <c r="C20" s="27">
        <v>0.018</v>
      </c>
      <c r="D20" s="27">
        <v>20</v>
      </c>
      <c r="E20" s="28">
        <v>0.06</v>
      </c>
      <c r="F20" s="29">
        <v>20</v>
      </c>
      <c r="G20" s="28">
        <v>0.012</v>
      </c>
      <c r="H20" s="29">
        <v>60</v>
      </c>
      <c r="I20" s="28">
        <v>0.036</v>
      </c>
      <c r="J20" s="29">
        <v>20</v>
      </c>
      <c r="K20" s="28">
        <v>0.012</v>
      </c>
      <c r="L20" s="29"/>
      <c r="M20" s="28"/>
      <c r="N20" s="29"/>
      <c r="O20" s="28"/>
      <c r="P20" s="29"/>
      <c r="Q20" s="28"/>
      <c r="R20" s="28">
        <v>80.22</v>
      </c>
      <c r="S20" s="28">
        <v>80.22</v>
      </c>
      <c r="T20" s="28"/>
      <c r="U20" s="28">
        <v>0.06</v>
      </c>
      <c r="V20" s="28"/>
      <c r="W20" s="28">
        <v>80.16</v>
      </c>
      <c r="X20" s="28"/>
      <c r="Y20" s="28"/>
      <c r="Z20" s="28"/>
      <c r="AA20" s="48"/>
      <c r="AB20" s="27"/>
      <c r="AC20" s="27"/>
      <c r="AD20" s="27"/>
      <c r="AE20" s="27"/>
      <c r="AF20" s="50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</row>
    <row r="21" ht="20.1" customHeight="1" spans="1:42">
      <c r="A21" s="26"/>
      <c r="B21" s="27"/>
      <c r="C21" s="27"/>
      <c r="D21" s="27"/>
      <c r="E21" s="28"/>
      <c r="F21" s="29"/>
      <c r="G21" s="28"/>
      <c r="H21" s="29"/>
      <c r="I21" s="28"/>
      <c r="J21" s="29"/>
      <c r="K21" s="28"/>
      <c r="L21" s="29"/>
      <c r="M21" s="28"/>
      <c r="N21" s="29"/>
      <c r="O21" s="28"/>
      <c r="P21" s="29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48"/>
      <c r="AB21" s="27"/>
      <c r="AC21" s="27"/>
      <c r="AD21" s="27"/>
      <c r="AE21" s="27"/>
      <c r="AF21" s="50"/>
      <c r="AG21" s="3"/>
      <c r="AH21" s="3"/>
      <c r="AI21" s="3"/>
      <c r="AJ21" s="3"/>
      <c r="AK21" s="3"/>
      <c r="AL21" s="3"/>
      <c r="AM21" s="3"/>
      <c r="AN21" s="3"/>
      <c r="AO21" s="3"/>
      <c r="AP21" s="3"/>
    </row>
    <row r="22" ht="20.1" customHeight="1" spans="1:42">
      <c r="A22" s="26"/>
      <c r="B22" s="27"/>
      <c r="C22" s="27"/>
      <c r="D22" s="27"/>
      <c r="E22" s="28"/>
      <c r="F22" s="29"/>
      <c r="G22" s="28"/>
      <c r="H22" s="29"/>
      <c r="I22" s="28"/>
      <c r="J22" s="29"/>
      <c r="K22" s="28"/>
      <c r="L22" s="29"/>
      <c r="M22" s="28"/>
      <c r="N22" s="29"/>
      <c r="O22" s="28"/>
      <c r="P22" s="29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48"/>
      <c r="AB22" s="27"/>
      <c r="AC22" s="27"/>
      <c r="AD22" s="27"/>
      <c r="AE22" s="27"/>
      <c r="AF22" s="50"/>
      <c r="AG22" s="3"/>
      <c r="AH22" s="3"/>
      <c r="AI22" s="3"/>
      <c r="AJ22" s="3"/>
      <c r="AK22" s="3"/>
      <c r="AL22" s="3"/>
      <c r="AM22" s="3"/>
      <c r="AN22" s="3"/>
      <c r="AO22" s="3"/>
      <c r="AP22" s="3"/>
    </row>
    <row r="23" ht="20.1" customHeight="1" spans="1:42">
      <c r="A23" s="26"/>
      <c r="B23" s="27"/>
      <c r="C23" s="27"/>
      <c r="D23" s="27"/>
      <c r="E23" s="28"/>
      <c r="F23" s="29"/>
      <c r="G23" s="28"/>
      <c r="H23" s="29"/>
      <c r="I23" s="28"/>
      <c r="J23" s="29"/>
      <c r="K23" s="28"/>
      <c r="L23" s="29"/>
      <c r="M23" s="28"/>
      <c r="N23" s="29"/>
      <c r="O23" s="28"/>
      <c r="P23" s="29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48"/>
      <c r="AB23" s="27"/>
      <c r="AC23" s="27"/>
      <c r="AD23" s="27"/>
      <c r="AE23" s="27"/>
      <c r="AF23" s="50"/>
      <c r="AG23" s="3"/>
      <c r="AH23" s="3"/>
      <c r="AI23" s="3"/>
      <c r="AJ23" s="3"/>
      <c r="AK23" s="3"/>
      <c r="AL23" s="3"/>
      <c r="AM23" s="3"/>
      <c r="AN23" s="3"/>
      <c r="AO23" s="3"/>
      <c r="AP23" s="3"/>
    </row>
    <row r="24" ht="20.1" customHeight="1" spans="1:42">
      <c r="A24" s="26"/>
      <c r="B24" s="27"/>
      <c r="C24" s="27"/>
      <c r="D24" s="27"/>
      <c r="E24" s="28"/>
      <c r="F24" s="29"/>
      <c r="G24" s="28"/>
      <c r="H24" s="29"/>
      <c r="I24" s="28"/>
      <c r="J24" s="29"/>
      <c r="K24" s="28"/>
      <c r="L24" s="29"/>
      <c r="M24" s="28"/>
      <c r="N24" s="29"/>
      <c r="O24" s="28"/>
      <c r="P24" s="29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48"/>
      <c r="AB24" s="27"/>
      <c r="AC24" s="27"/>
      <c r="AD24" s="27"/>
      <c r="AE24" s="27"/>
      <c r="AF24" s="50"/>
      <c r="AG24" s="3"/>
      <c r="AH24" s="3"/>
      <c r="AI24" s="3"/>
      <c r="AJ24" s="3"/>
      <c r="AK24" s="3"/>
      <c r="AL24" s="3"/>
      <c r="AM24" s="3"/>
      <c r="AN24" s="3"/>
      <c r="AO24" s="3"/>
      <c r="AP24" s="3"/>
    </row>
    <row r="25" ht="20.1" customHeight="1" spans="1:42">
      <c r="A25" s="26"/>
      <c r="B25" s="27"/>
      <c r="C25" s="27"/>
      <c r="D25" s="27"/>
      <c r="E25" s="28"/>
      <c r="F25" s="29"/>
      <c r="G25" s="28"/>
      <c r="H25" s="29"/>
      <c r="I25" s="28"/>
      <c r="J25" s="29"/>
      <c r="K25" s="28"/>
      <c r="L25" s="29"/>
      <c r="M25" s="28"/>
      <c r="N25" s="29"/>
      <c r="O25" s="28"/>
      <c r="P25" s="29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48"/>
      <c r="AB25" s="27"/>
      <c r="AC25" s="27"/>
      <c r="AD25" s="27"/>
      <c r="AE25" s="27"/>
      <c r="AF25" s="50"/>
      <c r="AG25" s="3"/>
      <c r="AH25" s="3"/>
      <c r="AI25" s="3"/>
      <c r="AJ25" s="3"/>
      <c r="AK25" s="3"/>
      <c r="AL25" s="3"/>
      <c r="AM25" s="3"/>
      <c r="AN25" s="3"/>
      <c r="AO25" s="3"/>
      <c r="AP25" s="3"/>
    </row>
    <row r="26" ht="20.1" customHeight="1" spans="1:42">
      <c r="A26" s="26"/>
      <c r="B26" s="27"/>
      <c r="C26" s="27"/>
      <c r="D26" s="27"/>
      <c r="F26" s="29"/>
      <c r="G26" s="28"/>
      <c r="H26" s="29"/>
      <c r="I26" s="28"/>
      <c r="J26" s="29"/>
      <c r="K26" s="28"/>
      <c r="L26" s="29"/>
      <c r="M26" s="28"/>
      <c r="N26" s="29"/>
      <c r="O26" s="28"/>
      <c r="P26" s="29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48"/>
      <c r="AB26" s="27"/>
      <c r="AC26" s="27"/>
      <c r="AD26" s="27"/>
      <c r="AE26" s="27"/>
      <c r="AF26" s="50"/>
      <c r="AG26" s="3"/>
      <c r="AH26" s="3"/>
      <c r="AI26" s="3"/>
      <c r="AJ26" s="3"/>
      <c r="AK26" s="3"/>
      <c r="AL26" s="3"/>
      <c r="AM26" s="3"/>
      <c r="AN26" s="3"/>
      <c r="AO26" s="3"/>
      <c r="AP26" s="3"/>
    </row>
    <row r="27" ht="20.1" customHeight="1" spans="1:42">
      <c r="A27" s="26"/>
      <c r="B27" s="27"/>
      <c r="C27" s="27"/>
      <c r="D27" s="27"/>
      <c r="E27" s="28"/>
      <c r="F27" s="29"/>
      <c r="G27" s="28"/>
      <c r="H27" s="29"/>
      <c r="I27" s="28"/>
      <c r="J27" s="29"/>
      <c r="K27" s="28"/>
      <c r="L27" s="29"/>
      <c r="M27" s="28"/>
      <c r="N27" s="29"/>
      <c r="O27" s="28"/>
      <c r="P27" s="29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48"/>
      <c r="AB27" s="27"/>
      <c r="AC27" s="27"/>
      <c r="AD27" s="27"/>
      <c r="AE27" s="27"/>
      <c r="AF27" s="50"/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ht="20.1" customHeight="1" spans="1:42">
      <c r="A28" s="26"/>
      <c r="B28" s="27"/>
      <c r="C28" s="27"/>
      <c r="D28" s="27"/>
      <c r="E28" s="28"/>
      <c r="F28" s="29"/>
      <c r="G28" s="28"/>
      <c r="H28" s="29"/>
      <c r="I28" s="28"/>
      <c r="J28" s="29"/>
      <c r="K28" s="28"/>
      <c r="L28" s="29"/>
      <c r="M28" s="28"/>
      <c r="N28" s="29"/>
      <c r="O28" s="28"/>
      <c r="P28" s="29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48"/>
      <c r="AB28" s="27"/>
      <c r="AC28" s="27"/>
      <c r="AD28" s="27"/>
      <c r="AE28" s="27"/>
      <c r="AF28" s="50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ht="20.1" customHeight="1" spans="1:42">
      <c r="A29" s="26"/>
      <c r="B29" s="27"/>
      <c r="C29" s="27"/>
      <c r="D29" s="27"/>
      <c r="E29" s="28"/>
      <c r="F29" s="29"/>
      <c r="G29" s="28"/>
      <c r="H29" s="29"/>
      <c r="I29" s="28"/>
      <c r="J29" s="29"/>
      <c r="K29" s="28"/>
      <c r="L29" s="29"/>
      <c r="M29" s="28"/>
      <c r="N29" s="29"/>
      <c r="O29" s="28"/>
      <c r="P29" s="29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48"/>
      <c r="AB29" s="27"/>
      <c r="AC29" s="27"/>
      <c r="AD29" s="27"/>
      <c r="AE29" s="27"/>
      <c r="AF29" s="50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ht="20.1" customHeight="1" spans="1:42">
      <c r="A30" s="26"/>
      <c r="B30" s="27"/>
      <c r="C30" s="27"/>
      <c r="D30" s="27"/>
      <c r="E30" s="28"/>
      <c r="F30" s="29"/>
      <c r="G30" s="28"/>
      <c r="H30" s="29"/>
      <c r="I30" s="28"/>
      <c r="J30" s="29"/>
      <c r="K30" s="28"/>
      <c r="L30" s="29"/>
      <c r="M30" s="28"/>
      <c r="N30" s="29"/>
      <c r="O30" s="28"/>
      <c r="P30" s="29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48"/>
      <c r="AB30" s="27"/>
      <c r="AC30" s="27"/>
      <c r="AD30" s="27"/>
      <c r="AE30" s="27"/>
      <c r="AF30" s="50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ht="20.1" customHeight="1" spans="1:42">
      <c r="A31" s="26"/>
      <c r="B31" s="27"/>
      <c r="C31" s="27"/>
      <c r="D31" s="27"/>
      <c r="E31" s="28"/>
      <c r="F31" s="29"/>
      <c r="G31" s="28"/>
      <c r="H31" s="29"/>
      <c r="I31" s="28"/>
      <c r="J31" s="29"/>
      <c r="K31" s="28"/>
      <c r="L31" s="29"/>
      <c r="M31" s="28"/>
      <c r="N31" s="29"/>
      <c r="O31" s="28"/>
      <c r="P31" s="29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48"/>
      <c r="AB31" s="27"/>
      <c r="AC31" s="27"/>
      <c r="AD31" s="27"/>
      <c r="AE31" s="27"/>
      <c r="AF31" s="50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ht="20.1" customHeight="1" spans="1:42">
      <c r="A32" s="26"/>
      <c r="B32" s="27"/>
      <c r="C32" s="27"/>
      <c r="D32" s="27"/>
      <c r="E32" s="28"/>
      <c r="F32" s="29"/>
      <c r="G32" s="28"/>
      <c r="H32" s="29"/>
      <c r="I32" s="28"/>
      <c r="J32" s="29"/>
      <c r="K32" s="28"/>
      <c r="L32" s="29"/>
      <c r="M32" s="28"/>
      <c r="N32" s="29"/>
      <c r="O32" s="28"/>
      <c r="P32" s="29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48"/>
      <c r="AB32" s="27"/>
      <c r="AC32" s="27"/>
      <c r="AD32" s="27"/>
      <c r="AE32" s="27"/>
      <c r="AF32" s="50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ht="20.1" customHeight="1" spans="1:42">
      <c r="A33" s="26"/>
      <c r="B33" s="27"/>
      <c r="C33" s="27"/>
      <c r="D33" s="27"/>
      <c r="E33" s="28"/>
      <c r="F33" s="29"/>
      <c r="G33" s="28"/>
      <c r="H33" s="29"/>
      <c r="I33" s="28"/>
      <c r="J33" s="29"/>
      <c r="K33" s="28"/>
      <c r="L33" s="29"/>
      <c r="M33" s="28"/>
      <c r="N33" s="29"/>
      <c r="O33" s="28"/>
      <c r="P33" s="29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3"/>
      <c r="AB33" s="27"/>
      <c r="AC33" s="27"/>
      <c r="AD33" s="27"/>
      <c r="AE33" s="27"/>
      <c r="AF33" s="50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ht="20.1" customHeight="1" spans="1:42">
      <c r="A34" s="30" t="s">
        <v>42</v>
      </c>
      <c r="B34" s="31"/>
      <c r="C34" s="31"/>
      <c r="D34" s="31"/>
      <c r="E34" s="32">
        <f>IF(SUM(E9:E33)=0,"",SUM(E9:E33))</f>
        <v>3.74</v>
      </c>
      <c r="F34" s="31"/>
      <c r="G34" s="32">
        <v>0</v>
      </c>
      <c r="H34" s="31"/>
      <c r="I34" s="32">
        <f>IF(SUM(I9:I33)=0,"",SUM(I9:I33))</f>
        <v>2.244</v>
      </c>
      <c r="J34" s="31"/>
      <c r="K34" s="32">
        <v>0</v>
      </c>
      <c r="L34" s="31"/>
      <c r="M34" s="32" t="str">
        <f>IF(SUM(M9:M33)=0,"",SUM(M9:M33))</f>
        <v/>
      </c>
      <c r="N34" s="31"/>
      <c r="O34" s="32" t="str">
        <f>IF(SUM(O9:O33)=0,"",SUM(O9:O33))</f>
        <v/>
      </c>
      <c r="P34" s="31"/>
      <c r="Q34" s="32" t="str">
        <f t="shared" ref="Q34:Z34" si="0">IF(SUM(Q9:Q33)=0,"",SUM(Q9:Q33))</f>
        <v/>
      </c>
      <c r="R34" s="32">
        <f t="shared" si="0"/>
        <v>2436.28</v>
      </c>
      <c r="S34" s="32">
        <f t="shared" si="0"/>
        <v>2436.28</v>
      </c>
      <c r="T34" s="32" t="str">
        <f t="shared" si="0"/>
        <v/>
      </c>
      <c r="U34" s="32">
        <f t="shared" si="0"/>
        <v>3.74</v>
      </c>
      <c r="V34" s="32" t="str">
        <f t="shared" si="0"/>
        <v/>
      </c>
      <c r="W34" s="32">
        <f t="shared" si="0"/>
        <v>2432.54</v>
      </c>
      <c r="X34" s="32" t="str">
        <f t="shared" si="0"/>
        <v/>
      </c>
      <c r="Y34" s="32" t="str">
        <f t="shared" si="0"/>
        <v/>
      </c>
      <c r="Z34" s="32" t="str">
        <f t="shared" si="0"/>
        <v/>
      </c>
      <c r="AA34" s="31"/>
      <c r="AB34" s="31" t="str">
        <f>IF(SUM(AB9:AB33)=0,"",SUM(AB9:AB33))</f>
        <v/>
      </c>
      <c r="AC34" s="31" t="str">
        <f>IF(SUM(AC9:AC33)=0,"",SUM(AC9:AC33))</f>
        <v/>
      </c>
      <c r="AD34" s="31" t="str">
        <f>IF(SUM(AD9:AD33)=0,"",SUM(AD9:AD33))</f>
        <v/>
      </c>
      <c r="AE34" s="31" t="str">
        <f>IF(SUM(AE9:AE33)=0,"",SUM(AE9:AE33))</f>
        <v/>
      </c>
      <c r="AF34" s="51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ht="20.1" customHeight="1" spans="1:42">
      <c r="A35" s="33" t="s">
        <v>43</v>
      </c>
      <c r="B35" s="34"/>
      <c r="C35" s="34"/>
      <c r="D35" s="34"/>
      <c r="E35" s="35">
        <f>IF(E34="","",E34)</f>
        <v>3.74</v>
      </c>
      <c r="F35" s="34"/>
      <c r="G35" s="35">
        <v>0</v>
      </c>
      <c r="H35" s="34"/>
      <c r="I35" s="35">
        <f t="shared" ref="G35:Z35" si="1">IF(I34="","",I34)</f>
        <v>2.244</v>
      </c>
      <c r="J35" s="34"/>
      <c r="K35" s="35">
        <v>0</v>
      </c>
      <c r="L35" s="34"/>
      <c r="M35" s="35" t="str">
        <f t="shared" si="1"/>
        <v/>
      </c>
      <c r="N35" s="34"/>
      <c r="O35" s="35" t="str">
        <f t="shared" si="1"/>
        <v/>
      </c>
      <c r="P35" s="34"/>
      <c r="Q35" s="35" t="str">
        <f t="shared" si="1"/>
        <v/>
      </c>
      <c r="R35" s="35">
        <f t="shared" si="1"/>
        <v>2436.28</v>
      </c>
      <c r="S35" s="35">
        <f t="shared" si="1"/>
        <v>2436.28</v>
      </c>
      <c r="T35" s="35" t="str">
        <f t="shared" si="1"/>
        <v/>
      </c>
      <c r="U35" s="35">
        <f t="shared" si="1"/>
        <v>3.74</v>
      </c>
      <c r="V35" s="35" t="str">
        <f t="shared" si="1"/>
        <v/>
      </c>
      <c r="W35" s="35">
        <f t="shared" si="1"/>
        <v>2432.54</v>
      </c>
      <c r="X35" s="35" t="str">
        <f t="shared" si="1"/>
        <v/>
      </c>
      <c r="Y35" s="35" t="str">
        <f t="shared" si="1"/>
        <v/>
      </c>
      <c r="Z35" s="35" t="str">
        <f t="shared" si="1"/>
        <v/>
      </c>
      <c r="AA35" s="52"/>
      <c r="AB35" s="34" t="str">
        <f>IF(AB34="","",AB34)</f>
        <v/>
      </c>
      <c r="AC35" s="34" t="str">
        <f>IF(AC34="","",AC34)</f>
        <v/>
      </c>
      <c r="AD35" s="34" t="str">
        <f>IF(AD34="","",AD34)</f>
        <v/>
      </c>
      <c r="AE35" s="34" t="str">
        <f>IF(AE34="","",AE34)</f>
        <v/>
      </c>
      <c r="AF35" s="34" t="str">
        <f>IF(AF34="","",AF34)</f>
        <v/>
      </c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="3" customFormat="1" ht="32" customHeight="1" spans="4:27">
      <c r="D36" s="3" t="s">
        <v>44</v>
      </c>
      <c r="E36" s="3"/>
      <c r="F36" s="3"/>
      <c r="G36" s="3"/>
      <c r="H36" s="3"/>
      <c r="I36" s="3"/>
      <c r="J36" s="3"/>
      <c r="K36" s="3"/>
      <c r="L36" s="3"/>
      <c r="Q36" s="3" t="s">
        <v>45</v>
      </c>
      <c r="R36" s="3"/>
      <c r="S36" s="3"/>
      <c r="T36" s="3"/>
      <c r="U36" s="3"/>
      <c r="V36" s="3"/>
      <c r="AA36" s="3" t="s">
        <v>46</v>
      </c>
    </row>
  </sheetData>
  <mergeCells count="33">
    <mergeCell ref="A1:AF1"/>
    <mergeCell ref="A3:R3"/>
    <mergeCell ref="S3:AA3"/>
    <mergeCell ref="AB3:AD3"/>
    <mergeCell ref="AE3:AF3"/>
    <mergeCell ref="B4:C4"/>
    <mergeCell ref="E4:Q4"/>
    <mergeCell ref="AB4:AC4"/>
    <mergeCell ref="AD4:AE4"/>
    <mergeCell ref="B5:C5"/>
    <mergeCell ref="F5:K5"/>
    <mergeCell ref="L5:Q5"/>
    <mergeCell ref="AB5:AC5"/>
    <mergeCell ref="AD5:AE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B6:AC6"/>
    <mergeCell ref="AD6:AE6"/>
    <mergeCell ref="A4:A7"/>
    <mergeCell ref="D4:D7"/>
    <mergeCell ref="E5:E7"/>
    <mergeCell ref="AA6:AA7"/>
    <mergeCell ref="AF4:AF7"/>
    <mergeCell ref="R4:T6"/>
    <mergeCell ref="U4:AA5"/>
  </mergeCells>
  <pageMargins left="0.78740157480315" right="0.393700787401575" top="0.78740157480315" bottom="0.78740157480315" header="0.511811023622047" footer="0.511811023622047"/>
  <pageSetup paperSize="8" orientation="landscape" horizontalDpi="600" verticalDpi="600"/>
  <headerFooter alignWithMargins="0"/>
  <drawing r:id="rId1"/>
  <legacyDrawing r:id="rId2"/>
  <oleObjects>
    <mc:AlternateContent xmlns:mc="http://schemas.openxmlformats.org/markup-compatibility/2006">
      <mc:Choice Requires="x14">
        <oleObject shapeId="1025" progId="AutoCAD.Drawing.19" r:id="rId3">
          <objectPr defaultSize="0" r:id="rId4">
            <anchor moveWithCells="1" sizeWithCells="1">
              <from>
                <xdr:col>4</xdr:col>
                <xdr:colOff>0</xdr:colOff>
                <xdr:row>35</xdr:row>
                <xdr:rowOff>0</xdr:rowOff>
              </from>
              <to>
                <xdr:col>5</xdr:col>
                <xdr:colOff>107315</xdr:colOff>
                <xdr:row>35</xdr:row>
                <xdr:rowOff>336550</xdr:rowOff>
              </to>
            </anchor>
          </objectPr>
        </oleObject>
      </mc:Choice>
      <mc:Fallback>
        <oleObject shapeId="1025" progId="AutoCAD.Drawing.19" r:id="rId3"/>
      </mc:Fallback>
    </mc:AlternateContent>
    <mc:AlternateContent xmlns:mc="http://schemas.openxmlformats.org/markup-compatibility/2006">
      <mc:Choice Requires="x14">
        <oleObject shapeId="1026" progId="AutoCAD.Drawing.19" r:id="rId5">
          <objectPr defaultSize="0" r:id="rId6">
            <anchor moveWithCells="1" sizeWithCells="1">
              <from>
                <xdr:col>16</xdr:col>
                <xdr:colOff>410210</xdr:colOff>
                <xdr:row>35</xdr:row>
                <xdr:rowOff>66675</xdr:rowOff>
              </from>
              <to>
                <xdr:col>17</xdr:col>
                <xdr:colOff>553720</xdr:colOff>
                <xdr:row>35</xdr:row>
                <xdr:rowOff>347980</xdr:rowOff>
              </to>
            </anchor>
          </objectPr>
        </oleObject>
      </mc:Choice>
      <mc:Fallback>
        <oleObject shapeId="1026" progId="AutoCAD.Drawing.19" r:id="rId5"/>
      </mc:Fallback>
    </mc:AlternateContent>
    <mc:AlternateContent xmlns:mc="http://schemas.openxmlformats.org/markup-compatibility/2006">
      <mc:Choice Requires="x14">
        <oleObject shapeId="1028" progId="AutoCAD.Drawing.19" r:id="rId7">
          <objectPr defaultSize="0" r:id="rId8">
            <anchor moveWithCells="1" sizeWithCells="1">
              <from>
                <xdr:col>26</xdr:col>
                <xdr:colOff>561975</xdr:colOff>
                <xdr:row>35</xdr:row>
                <xdr:rowOff>83820</xdr:rowOff>
              </from>
              <to>
                <xdr:col>27</xdr:col>
                <xdr:colOff>257175</xdr:colOff>
                <xdr:row>35</xdr:row>
                <xdr:rowOff>363220</xdr:rowOff>
              </to>
            </anchor>
          </objectPr>
        </oleObject>
      </mc:Choice>
      <mc:Fallback>
        <oleObject shapeId="1028" progId="AutoCAD.Drawing.19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8"/>
  <sheetViews>
    <sheetView zoomScale="75" zoomScaleNormal="75" workbookViewId="0">
      <pane xSplit="1" ySplit="8" topLeftCell="B9" activePane="bottomRight" state="frozenSplit"/>
      <selection/>
      <selection pane="topRight"/>
      <selection pane="bottomLeft"/>
      <selection pane="bottomRight" activeCell="Q26" sqref="Q26"/>
    </sheetView>
  </sheetViews>
  <sheetFormatPr defaultColWidth="9" defaultRowHeight="14.2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ht="21.95" customHeight="1"/>
    <row r="4" ht="15" customHeight="1"/>
    <row r="5" ht="15" customHeight="1"/>
    <row r="6" ht="15" customHeight="1"/>
    <row r="7" ht="15" customHeight="1"/>
    <row r="8" ht="15" customHeight="1"/>
    <row r="9" ht="20.1" customHeight="1"/>
    <row r="10" ht="20.1" customHeight="1"/>
    <row r="11" ht="20.1" customHeight="1"/>
    <row r="12" ht="20.1" customHeight="1"/>
    <row r="13" ht="20.1" customHeight="1"/>
    <row r="14" ht="20.1" customHeight="1"/>
    <row r="15" ht="20.1" customHeight="1"/>
    <row r="16" ht="20.1" customHeight="1"/>
    <row r="17" ht="20.1" customHeight="1"/>
    <row r="18" ht="20.1" customHeight="1"/>
    <row r="19" ht="20.1" customHeight="1"/>
    <row r="20" ht="20.1" customHeight="1"/>
    <row r="21" ht="20.1" customHeight="1"/>
    <row r="22" ht="20.1" customHeight="1"/>
    <row r="23" ht="20.1" customHeight="1"/>
    <row r="24" ht="20.1" customHeight="1"/>
    <row r="25" ht="20.1" customHeight="1"/>
    <row r="26" ht="20.1" customHeight="1"/>
    <row r="27" ht="20.1" customHeight="1"/>
    <row r="28" ht="20.1" customHeight="1"/>
    <row r="29" ht="20.1" customHeight="1"/>
    <row r="30" ht="20.1" customHeight="1"/>
    <row r="31" ht="20.1" customHeight="1"/>
    <row r="32" ht="20.1" customHeight="1"/>
    <row r="33" ht="20.1" customHeight="1"/>
    <row r="34" ht="20.1" customHeight="1"/>
    <row r="35" ht="20.1" customHeight="1"/>
    <row r="36" ht="20.1" customHeight="1"/>
    <row r="37" ht="20.1" customHeight="1"/>
    <row r="38" ht="20.1" customHeight="1"/>
  </sheetData>
  <pageMargins left="0.78740157480315" right="0.393700787401575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第二勘察设计室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土方计算表001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董令民</dc:creator>
  <cp:lastModifiedBy>Joan</cp:lastModifiedBy>
  <dcterms:created xsi:type="dcterms:W3CDTF">2000-10-23T07:57:00Z</dcterms:created>
  <cp:lastPrinted>2000-10-24T08:03:00Z</cp:lastPrinted>
  <dcterms:modified xsi:type="dcterms:W3CDTF">2025-08-15T03:02:40Z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7A17A6F4BAD647FB9F39AFB0803482D0_13</vt:lpwstr>
  </property>
  <property fmtid="{D5CDD505-2E9C-101B-9397-08002B2CF9AE}" pid="3" name="KSOProductBuildVer">
    <vt:lpwstr>2052-12.1.0.21915</vt:lpwstr>
  </property>
</Properties>
</file>